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-Fylkesvegavdelinga/Shared Documents/Fylkesvegavdelinga/2026/2026-067 Avtale for kjøp, leasing og drift av biler/3. Konkurranse/MRFK 2026/"/>
    </mc:Choice>
  </mc:AlternateContent>
  <xr:revisionPtr revIDLastSave="1084" documentId="8_{B610A0B1-E45A-4531-BC8C-2DAF6462D12E}" xr6:coauthVersionLast="47" xr6:coauthVersionMax="47" xr10:uidLastSave="{8C540BA8-2328-4CCB-BE63-2804D899EF17}"/>
  <bookViews>
    <workbookView xWindow="22932" yWindow="-108" windowWidth="23256" windowHeight="13896" activeTab="1" xr2:uid="{E9707E9E-BC45-4625-AAC2-735D69569018}"/>
  </bookViews>
  <sheets>
    <sheet name="01. Forutsetninger for pris" sheetId="12" r:id="rId1"/>
    <sheet name="1. Pristilbud" sheetId="1" r:id="rId2"/>
    <sheet name="2. Pris overkjøring km " sheetId="6" r:id="rId3"/>
    <sheet name="3. Rabatt og påslag" sheetId="5" r:id="rId4"/>
    <sheet name="4. Bilmerke, typer" sheetId="13" r:id="rId5"/>
    <sheet name="5. Standardutstyr pr. biltype" sheetId="11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9" i="1" l="1"/>
  <c r="P20" i="1"/>
  <c r="P21" i="1"/>
  <c r="P18" i="1"/>
  <c r="L19" i="1"/>
  <c r="L20" i="1"/>
  <c r="L21" i="1"/>
  <c r="L18" i="1"/>
  <c r="N19" i="1"/>
  <c r="N20" i="1"/>
  <c r="N21" i="1"/>
  <c r="N18" i="1"/>
  <c r="R19" i="1"/>
  <c r="R20" i="1"/>
  <c r="R21" i="1"/>
  <c r="R18" i="1"/>
  <c r="N11" i="1"/>
  <c r="N12" i="1"/>
  <c r="N13" i="1"/>
  <c r="N10" i="1"/>
  <c r="D22" i="1"/>
  <c r="G21" i="1"/>
  <c r="G20" i="1"/>
  <c r="G19" i="1"/>
  <c r="G18" i="1"/>
  <c r="D14" i="1"/>
  <c r="L13" i="1"/>
  <c r="J13" i="1"/>
  <c r="H13" i="1"/>
  <c r="F13" i="1"/>
  <c r="L12" i="1"/>
  <c r="J12" i="1"/>
  <c r="H12" i="1"/>
  <c r="F12" i="1"/>
  <c r="L11" i="1"/>
  <c r="J11" i="1"/>
  <c r="H11" i="1"/>
  <c r="F11" i="1"/>
  <c r="L10" i="1"/>
  <c r="J10" i="1"/>
  <c r="H10" i="1"/>
  <c r="F10" i="1"/>
  <c r="J21" i="1" l="1"/>
  <c r="J18" i="1"/>
  <c r="J20" i="1"/>
  <c r="J19" i="1"/>
  <c r="O10" i="1"/>
  <c r="S19" i="1" l="1"/>
  <c r="O12" i="1"/>
  <c r="O11" i="1"/>
  <c r="O13" i="1"/>
  <c r="S21" i="1" l="1"/>
  <c r="S20" i="1"/>
  <c r="S18" i="1"/>
  <c r="S22" i="1" s="1"/>
  <c r="O14" i="1"/>
  <c r="C24" i="1" l="1"/>
  <c r="C25" i="1" s="1"/>
</calcChain>
</file>

<file path=xl/sharedStrings.xml><?xml version="1.0" encoding="utf-8"?>
<sst xmlns="http://schemas.openxmlformats.org/spreadsheetml/2006/main" count="238" uniqueCount="130">
  <si>
    <t>Forutsetning for pristilbud:</t>
  </si>
  <si>
    <t>Estimert kjørelengde kompaktbil/stasjonsvogn</t>
  </si>
  <si>
    <t>km per år</t>
  </si>
  <si>
    <t>Estimert kjørelengde  varebil/pickup</t>
  </si>
  <si>
    <t>Estimert varighet kompaktbil/stasjonsvogn</t>
  </si>
  <si>
    <t>måneder</t>
  </si>
  <si>
    <t>Estimert varighet varebil/pickup</t>
  </si>
  <si>
    <t>Innskudd/startleie</t>
  </si>
  <si>
    <t>o</t>
  </si>
  <si>
    <t>Standardursyr iht. arkfane 5</t>
  </si>
  <si>
    <t>inkludert</t>
  </si>
  <si>
    <t>Dekkhotell</t>
  </si>
  <si>
    <t>Eget priselement</t>
  </si>
  <si>
    <t>Trafikkforsikringsavgift</t>
  </si>
  <si>
    <t>Serviceavtale</t>
  </si>
  <si>
    <t>Prisskjema, vedlegg 3</t>
  </si>
  <si>
    <t xml:space="preserve">Tilbyder skal bare fylle inn i de gule cellene. </t>
  </si>
  <si>
    <t>1. Kjøp</t>
  </si>
  <si>
    <t>Nr</t>
  </si>
  <si>
    <t>Biltyper</t>
  </si>
  <si>
    <t>Estimert antall biler</t>
  </si>
  <si>
    <t>Sum pris fromidlingshonorar</t>
  </si>
  <si>
    <t>Pris eks. mva. kjørebok pr. bil</t>
  </si>
  <si>
    <t xml:space="preserve">Sum pris kjørebok </t>
  </si>
  <si>
    <t>Kompaktbil</t>
  </si>
  <si>
    <t>Stasjonsvogn</t>
  </si>
  <si>
    <t>Varebil</t>
  </si>
  <si>
    <t>Pickup</t>
  </si>
  <si>
    <t>2. Leasing</t>
  </si>
  <si>
    <t>Leasingperiode (mnd)</t>
  </si>
  <si>
    <t>Fast påslag (%) til NIBOR</t>
  </si>
  <si>
    <t>Fortjeneste av påslag</t>
  </si>
  <si>
    <t>Etableringsgebyr</t>
  </si>
  <si>
    <t>Termingebyr</t>
  </si>
  <si>
    <t>Picup</t>
  </si>
  <si>
    <t>Sum tilbudspris (gr. lag for evaluering)</t>
  </si>
  <si>
    <t>Bil- merke/modeller</t>
  </si>
  <si>
    <t>Overkjøring per km (NOK)</t>
  </si>
  <si>
    <t>Oppgitte priser hensyntas ikke i evalueringen, men legges inn i avtalen.</t>
  </si>
  <si>
    <t>Oppsummering av rabatter og påslag i %</t>
  </si>
  <si>
    <t>Priselement</t>
  </si>
  <si>
    <t>Rabatt</t>
  </si>
  <si>
    <t>Påslag</t>
  </si>
  <si>
    <t>Lading</t>
  </si>
  <si>
    <t>Drivstoff</t>
  </si>
  <si>
    <t>Dekk</t>
  </si>
  <si>
    <t>Oppgitte rabatter/påslag hensyntas ikke i evalueringen, men legges inn i avtalen.</t>
  </si>
  <si>
    <t>Eksempel på bilmerke/modeller</t>
  </si>
  <si>
    <t xml:space="preserve">Volkswagen ID4 </t>
  </si>
  <si>
    <t>Volkswagen ID7 Tourer</t>
  </si>
  <si>
    <t xml:space="preserve">VW Caddy Cargo </t>
  </si>
  <si>
    <t>VW ID buzz Varbil</t>
  </si>
  <si>
    <t xml:space="preserve">VW Transporter </t>
  </si>
  <si>
    <t>Mercedes Vito</t>
  </si>
  <si>
    <t>VW Amarok</t>
  </si>
  <si>
    <t xml:space="preserve">Toyota Hilux 2,8 D </t>
  </si>
  <si>
    <t>Standardutstyr pr. biltype</t>
  </si>
  <si>
    <t>Kategori A: Absolutte krav
Kategori B: Krav som som bestemmes ved bestilling</t>
  </si>
  <si>
    <t>Biltype</t>
  </si>
  <si>
    <t>Kategori</t>
  </si>
  <si>
    <t>1. Varebil/pickup</t>
  </si>
  <si>
    <t>2. Kompaktbil/stasjonsvogn</t>
  </si>
  <si>
    <t>El/Diesel/bensin</t>
  </si>
  <si>
    <t>Farge: hvit</t>
  </si>
  <si>
    <t>x</t>
  </si>
  <si>
    <t>Enkelt passasjersete</t>
  </si>
  <si>
    <r>
      <t>Førersete m/lengdejusterbar sittepute og korsryggstøtte (Komfort sjåførsete)</t>
    </r>
    <r>
      <rPr>
        <sz val="11"/>
        <color rgb="FFFF0000"/>
        <rFont val="Calibri"/>
        <family val="2"/>
        <scheme val="minor"/>
      </rPr>
      <t xml:space="preserve"> </t>
    </r>
  </si>
  <si>
    <t xml:space="preserve">Førersete m/lengdejusterbar sittepute og korsryggstøtte (Komfort sjåførsete) </t>
  </si>
  <si>
    <t>Seter med skinn eller kunstskinn</t>
  </si>
  <si>
    <t>Automat</t>
  </si>
  <si>
    <t>Varmepumpe</t>
  </si>
  <si>
    <t>4 hjulstrekk</t>
  </si>
  <si>
    <t>Hengerfeste</t>
  </si>
  <si>
    <t>Adaptive LED hovedlykter</t>
  </si>
  <si>
    <t>Automatisk dimming av fjernlys (dynamisk lysassistent)</t>
  </si>
  <si>
    <t>Led ekstra fjernlys (ekstralys)</t>
  </si>
  <si>
    <t>Adaptiv fartsholder (holder avstand til bilen foran)</t>
  </si>
  <si>
    <t>Ryggekamera og ryggesensor</t>
  </si>
  <si>
    <t>Dieselvarmer i kupe og varerom, med fjernkontroll</t>
  </si>
  <si>
    <t>LED lys i lasterom</t>
  </si>
  <si>
    <t>Gummimatter</t>
  </si>
  <si>
    <t>Vinterdekk</t>
  </si>
  <si>
    <t>2 stk 12 v batteri m/skillerele</t>
  </si>
  <si>
    <t>Tett skillevegg mot varerom (comfort vegg)</t>
  </si>
  <si>
    <t>Skyvedør høyre side, med vindu</t>
  </si>
  <si>
    <t>Skyvedør venstre side, med vindu</t>
  </si>
  <si>
    <t>Topphengslet bakluke med vindu</t>
  </si>
  <si>
    <t>Minimum høyde varerom: 1250mm</t>
  </si>
  <si>
    <t>Minimum lengde varerom: 2200mm (2500mm lengste gjenstand)</t>
  </si>
  <si>
    <t>Minimum volum varerom: 5,0 m3</t>
  </si>
  <si>
    <t>Maks lengde kjøretøy: 5200mm</t>
  </si>
  <si>
    <t>Norsk utvidet hulrom – og understellsbehandling</t>
  </si>
  <si>
    <t>Lakkerte støtfangere</t>
  </si>
  <si>
    <t>230v Omformer 1000w med uttak i kupe og lasterom</t>
  </si>
  <si>
    <t>Vurderingskriterie på rekkevidde</t>
  </si>
  <si>
    <t>Blitslamper (oransje) i grill (Evt ved speil)og bak i fanger</t>
  </si>
  <si>
    <t>Blitslamper (oransje) i grill (evt ved speil), side og bak</t>
  </si>
  <si>
    <t>Lysbjelke på taket m/nattsenking (god kvalitet, f.eks Simarud) Enkelt bryterpanel</t>
  </si>
  <si>
    <t>2 arbeidslys med gulblink  montert utvendig på tak. Koplet sammen med ryggelys</t>
  </si>
  <si>
    <t>Bilinnredning, Smart Floor eller tilsvarende</t>
  </si>
  <si>
    <t>Førstehjelpsskrin</t>
  </si>
  <si>
    <t>Brannslokker</t>
  </si>
  <si>
    <t>Pc-holder mellom seter</t>
  </si>
  <si>
    <t>Holder for mobiltelefon + Nettbrett</t>
  </si>
  <si>
    <t>Opplegg mot CanBus(Kabling) for overflytting av Eltrip/Coralba fra gammal bil</t>
  </si>
  <si>
    <t>Vanntett DT-Kontakt(e.l.) ved lysbjelke med konstant strøm for Søkelys, arbeidslys o.l.</t>
  </si>
  <si>
    <t>Ekstra 12v+USB uttak i kabin og lasterom</t>
  </si>
  <si>
    <t>1. Kompaktbil</t>
  </si>
  <si>
    <t>2. Stasjonsvogn</t>
  </si>
  <si>
    <t>3. Varebil</t>
  </si>
  <si>
    <t>4. Pickup</t>
  </si>
  <si>
    <t xml:space="preserve">Sum 1 og 2 </t>
  </si>
  <si>
    <t xml:space="preserve">Etsimert uttak NOK eks. mva. </t>
  </si>
  <si>
    <t>Etsimert uttak NOK eks. mva</t>
  </si>
  <si>
    <t>Prisskjemaet er basert på estimat uttak over 5 år. NOK eks. mva.</t>
  </si>
  <si>
    <t>Pris eks. mva. flåtestyring pr. bil</t>
  </si>
  <si>
    <t xml:space="preserve">Sum pris flåtestyring </t>
  </si>
  <si>
    <t>1. Formidlingshonorar</t>
  </si>
  <si>
    <t>2. Kjørebok</t>
  </si>
  <si>
    <t>4. Dekkhotell</t>
  </si>
  <si>
    <t>5. Hjemmelading</t>
  </si>
  <si>
    <t>Pris eks. mva. dekkhotell pr. bil</t>
  </si>
  <si>
    <t xml:space="preserve">Sum pris dekkhotell </t>
  </si>
  <si>
    <t>Pris eks. mva. hjemmelding pr. bil</t>
  </si>
  <si>
    <t xml:space="preserve">Sum pris hemmelading </t>
  </si>
  <si>
    <t xml:space="preserve">Sum alle prielement (1-5) </t>
  </si>
  <si>
    <t>Sum  fortjeneste påslag, etableringsgebyr, termingebyr</t>
  </si>
  <si>
    <t>1. Leasingkostand</t>
  </si>
  <si>
    <t>3. Flåtestyring (opsjon)</t>
  </si>
  <si>
    <t>Formidlingshonorar pr. stk.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</si>
</sst>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 [$kr-414]\ * #,##0.00_ ;_ [$kr-414]\ * \-#,##0.00_ ;_ [$kr-414]\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20"/>
      <color theme="0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  <fill>
      <patternFill patternType="lightTrellis"/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5" fillId="0" borderId="1" xfId="0" applyFont="1" applyBorder="1" applyAlignment="1">
      <alignment vertical="center" wrapText="1"/>
    </xf>
    <xf numFmtId="0" fontId="4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3" fillId="0" borderId="0" xfId="0" applyFont="1"/>
    <xf numFmtId="0" fontId="0" fillId="0" borderId="1" xfId="0" applyBorder="1" applyAlignment="1">
      <alignment vertical="center"/>
    </xf>
    <xf numFmtId="164" fontId="9" fillId="0" borderId="0" xfId="1" applyNumberFormat="1" applyFont="1"/>
    <xf numFmtId="0" fontId="4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9" fontId="8" fillId="5" borderId="1" xfId="2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4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horizontal="center" vertical="center"/>
    </xf>
    <xf numFmtId="165" fontId="8" fillId="5" borderId="1" xfId="1" applyNumberFormat="1" applyFont="1" applyFill="1" applyBorder="1" applyAlignment="1">
      <alignment vertical="center" wrapText="1"/>
    </xf>
    <xf numFmtId="165" fontId="8" fillId="7" borderId="1" xfId="1" applyNumberFormat="1" applyFont="1" applyFill="1" applyBorder="1" applyAlignment="1">
      <alignment vertical="center" wrapText="1"/>
    </xf>
    <xf numFmtId="165" fontId="0" fillId="7" borderId="1" xfId="0" applyNumberFormat="1" applyFill="1" applyBorder="1"/>
    <xf numFmtId="0" fontId="4" fillId="8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0" fontId="0" fillId="0" borderId="1" xfId="0" applyBorder="1" applyAlignment="1">
      <alignment horizontal="center" vertical="center"/>
    </xf>
    <xf numFmtId="0" fontId="0" fillId="9" borderId="1" xfId="0" applyFill="1" applyBorder="1"/>
    <xf numFmtId="164" fontId="0" fillId="9" borderId="3" xfId="1" applyNumberFormat="1" applyFont="1" applyFill="1" applyBorder="1" applyAlignment="1">
      <alignment horizontal="right"/>
    </xf>
    <xf numFmtId="0" fontId="0" fillId="9" borderId="4" xfId="0" applyFill="1" applyBorder="1" applyAlignment="1">
      <alignment horizontal="right"/>
    </xf>
    <xf numFmtId="0" fontId="0" fillId="9" borderId="3" xfId="0" applyFill="1" applyBorder="1" applyAlignment="1">
      <alignment horizontal="right"/>
    </xf>
    <xf numFmtId="0" fontId="0" fillId="5" borderId="1" xfId="0" applyFill="1" applyBorder="1"/>
    <xf numFmtId="0" fontId="4" fillId="10" borderId="1" xfId="0" applyFont="1" applyFill="1" applyBorder="1" applyAlignment="1">
      <alignment vertical="center" wrapText="1"/>
    </xf>
    <xf numFmtId="165" fontId="0" fillId="4" borderId="1" xfId="0" applyNumberFormat="1" applyFill="1" applyBorder="1"/>
    <xf numFmtId="165" fontId="0" fillId="0" borderId="0" xfId="0" applyNumberFormat="1"/>
    <xf numFmtId="0" fontId="11" fillId="9" borderId="1" xfId="0" applyFont="1" applyFill="1" applyBorder="1"/>
    <xf numFmtId="0" fontId="4" fillId="10" borderId="1" xfId="0" applyFont="1" applyFill="1" applyBorder="1"/>
    <xf numFmtId="0" fontId="4" fillId="10" borderId="1" xfId="0" applyFont="1" applyFill="1" applyBorder="1" applyAlignment="1">
      <alignment horizontal="center"/>
    </xf>
    <xf numFmtId="0" fontId="0" fillId="11" borderId="1" xfId="0" applyFill="1" applyBorder="1"/>
    <xf numFmtId="0" fontId="5" fillId="0" borderId="0" xfId="0" applyFont="1"/>
    <xf numFmtId="0" fontId="4" fillId="8" borderId="3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vertical="center" wrapText="1"/>
    </xf>
    <xf numFmtId="0" fontId="3" fillId="12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0" borderId="1" xfId="0" applyBorder="1" applyAlignment="1">
      <alignment wrapText="1"/>
    </xf>
    <xf numFmtId="0" fontId="0" fillId="4" borderId="1" xfId="0" applyFill="1" applyBorder="1"/>
    <xf numFmtId="0" fontId="5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3" fillId="13" borderId="4" xfId="0" applyFont="1" applyFill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12" fillId="5" borderId="1" xfId="0" applyFont="1" applyFill="1" applyBorder="1" applyAlignment="1">
      <alignment vertical="top" wrapText="1"/>
    </xf>
    <xf numFmtId="0" fontId="3" fillId="14" borderId="1" xfId="0" applyFont="1" applyFill="1" applyBorder="1"/>
    <xf numFmtId="0" fontId="13" fillId="15" borderId="1" xfId="0" applyFont="1" applyFill="1" applyBorder="1"/>
    <xf numFmtId="0" fontId="0" fillId="11" borderId="1" xfId="0" applyFill="1" applyBorder="1" applyAlignment="1">
      <alignment horizontal="center"/>
    </xf>
    <xf numFmtId="1" fontId="14" fillId="4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/>
    <xf numFmtId="165" fontId="8" fillId="16" borderId="1" xfId="1" applyNumberFormat="1" applyFont="1" applyFill="1" applyBorder="1" applyAlignment="1">
      <alignment vertical="center" wrapText="1"/>
    </xf>
    <xf numFmtId="165" fontId="8" fillId="17" borderId="1" xfId="1" applyNumberFormat="1" applyFont="1" applyFill="1" applyBorder="1" applyAlignment="1">
      <alignment vertical="center" wrapText="1"/>
    </xf>
    <xf numFmtId="0" fontId="15" fillId="12" borderId="3" xfId="0" applyFont="1" applyFill="1" applyBorder="1" applyAlignment="1">
      <alignment horizontal="center"/>
    </xf>
    <xf numFmtId="0" fontId="15" fillId="12" borderId="4" xfId="0" applyFont="1" applyFill="1" applyBorder="1" applyAlignment="1">
      <alignment horizontal="center"/>
    </xf>
    <xf numFmtId="0" fontId="15" fillId="12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2" fillId="2" borderId="3" xfId="0" applyFont="1" applyFill="1" applyBorder="1"/>
    <xf numFmtId="0" fontId="0" fillId="0" borderId="6" xfId="0" applyBorder="1"/>
    <xf numFmtId="0" fontId="0" fillId="0" borderId="4" xfId="0" applyBorder="1"/>
    <xf numFmtId="0" fontId="5" fillId="7" borderId="3" xfId="0" applyFont="1" applyFill="1" applyBorder="1" applyAlignment="1">
      <alignment vertical="center" wrapText="1"/>
    </xf>
    <xf numFmtId="0" fontId="0" fillId="0" borderId="2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165" fontId="14" fillId="0" borderId="1" xfId="1" applyNumberFormat="1" applyFont="1" applyBorder="1" applyAlignment="1">
      <alignment horizontal="center" vertical="center" wrapText="1"/>
    </xf>
  </cellXfs>
  <cellStyles count="3">
    <cellStyle name="Komma" xfId="1" builtinId="3"/>
    <cellStyle name="Normal" xfId="0" builtinId="0"/>
    <cellStyle name="Pros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1396-86B4-4871-948A-042040A709D5}">
  <dimension ref="A2:F11"/>
  <sheetViews>
    <sheetView workbookViewId="0">
      <selection activeCell="B20" sqref="B20"/>
    </sheetView>
  </sheetViews>
  <sheetFormatPr baseColWidth="10" defaultColWidth="11.453125" defaultRowHeight="14.5" x14ac:dyDescent="0.35"/>
  <cols>
    <col min="1" max="1" width="4.453125" customWidth="1"/>
    <col min="2" max="2" width="45.26953125" customWidth="1"/>
    <col min="3" max="3" width="14.453125" customWidth="1"/>
    <col min="4" max="4" width="15" customWidth="1"/>
  </cols>
  <sheetData>
    <row r="2" spans="1:6" x14ac:dyDescent="0.35">
      <c r="B2" s="68" t="s">
        <v>0</v>
      </c>
      <c r="C2" s="69"/>
      <c r="D2" s="70"/>
    </row>
    <row r="3" spans="1:6" x14ac:dyDescent="0.35">
      <c r="A3" s="24">
        <v>1</v>
      </c>
      <c r="B3" s="25" t="s">
        <v>1</v>
      </c>
      <c r="C3" s="26">
        <v>20000</v>
      </c>
      <c r="D3" s="27" t="s">
        <v>2</v>
      </c>
      <c r="F3" s="14"/>
    </row>
    <row r="4" spans="1:6" x14ac:dyDescent="0.35">
      <c r="A4" s="24">
        <v>2</v>
      </c>
      <c r="B4" s="25" t="s">
        <v>3</v>
      </c>
      <c r="C4" s="26">
        <v>30000</v>
      </c>
      <c r="D4" s="27" t="s">
        <v>2</v>
      </c>
      <c r="F4" s="14"/>
    </row>
    <row r="5" spans="1:6" x14ac:dyDescent="0.35">
      <c r="A5" s="24">
        <v>3</v>
      </c>
      <c r="B5" s="25" t="s">
        <v>4</v>
      </c>
      <c r="C5" s="28">
        <v>48</v>
      </c>
      <c r="D5" s="27" t="s">
        <v>5</v>
      </c>
      <c r="F5" s="14"/>
    </row>
    <row r="6" spans="1:6" x14ac:dyDescent="0.35">
      <c r="A6" s="24">
        <v>4</v>
      </c>
      <c r="B6" s="25" t="s">
        <v>6</v>
      </c>
      <c r="C6" s="28">
        <v>60</v>
      </c>
      <c r="D6" s="27" t="s">
        <v>5</v>
      </c>
      <c r="F6" s="14"/>
    </row>
    <row r="7" spans="1:6" x14ac:dyDescent="0.35">
      <c r="A7" s="24">
        <v>5</v>
      </c>
      <c r="B7" s="25" t="s">
        <v>7</v>
      </c>
      <c r="C7" s="66">
        <v>0</v>
      </c>
      <c r="D7" s="67" t="s">
        <v>8</v>
      </c>
      <c r="F7" s="14"/>
    </row>
    <row r="8" spans="1:6" x14ac:dyDescent="0.35">
      <c r="A8" s="24">
        <v>6</v>
      </c>
      <c r="B8" s="25" t="s">
        <v>9</v>
      </c>
      <c r="C8" s="66" t="s">
        <v>10</v>
      </c>
      <c r="D8" s="67"/>
      <c r="F8" s="14"/>
    </row>
    <row r="9" spans="1:6" x14ac:dyDescent="0.35">
      <c r="A9" s="24">
        <v>7</v>
      </c>
      <c r="B9" s="25" t="s">
        <v>11</v>
      </c>
      <c r="C9" s="66" t="s">
        <v>12</v>
      </c>
      <c r="D9" s="67"/>
      <c r="F9" s="14"/>
    </row>
    <row r="10" spans="1:6" x14ac:dyDescent="0.35">
      <c r="A10" s="24">
        <v>8</v>
      </c>
      <c r="B10" s="25" t="s">
        <v>13</v>
      </c>
      <c r="C10" s="66" t="s">
        <v>10</v>
      </c>
      <c r="D10" s="67"/>
      <c r="F10" s="14"/>
    </row>
    <row r="11" spans="1:6" x14ac:dyDescent="0.35">
      <c r="A11" s="24">
        <v>9</v>
      </c>
      <c r="B11" s="33" t="s">
        <v>14</v>
      </c>
      <c r="C11" s="66" t="s">
        <v>10</v>
      </c>
      <c r="D11" s="67"/>
      <c r="F11" s="14"/>
    </row>
  </sheetData>
  <mergeCells count="6">
    <mergeCell ref="C11:D11"/>
    <mergeCell ref="B2:D2"/>
    <mergeCell ref="C8:D8"/>
    <mergeCell ref="C9:D9"/>
    <mergeCell ref="C10:D10"/>
    <mergeCell ref="C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AD9C9-FC60-4721-906C-63EF99D337B8}">
  <dimension ref="A2:S26"/>
  <sheetViews>
    <sheetView tabSelected="1" topLeftCell="A3" zoomScaleNormal="100" workbookViewId="0">
      <pane xSplit="2" topLeftCell="C1" activePane="topRight" state="frozen"/>
      <selection pane="topRight" activeCell="E30" sqref="E30"/>
    </sheetView>
  </sheetViews>
  <sheetFormatPr baseColWidth="10" defaultColWidth="11.453125" defaultRowHeight="14.5" x14ac:dyDescent="0.35"/>
  <cols>
    <col min="1" max="1" width="4.1796875" customWidth="1"/>
    <col min="2" max="2" width="45.26953125" customWidth="1"/>
    <col min="3" max="3" width="28.1796875" customWidth="1"/>
    <col min="4" max="4" width="16.26953125" customWidth="1"/>
    <col min="5" max="5" width="21.81640625" customWidth="1"/>
    <col min="6" max="6" width="19.54296875" customWidth="1"/>
    <col min="7" max="7" width="15.81640625" customWidth="1"/>
    <col min="8" max="8" width="17.81640625" customWidth="1"/>
    <col min="9" max="9" width="20.7265625" customWidth="1"/>
    <col min="10" max="10" width="14.54296875" customWidth="1"/>
    <col min="11" max="11" width="30.7265625" customWidth="1"/>
    <col min="12" max="12" width="16.54296875" customWidth="1"/>
    <col min="14" max="14" width="28.1796875" customWidth="1"/>
    <col min="15" max="15" width="27" customWidth="1"/>
    <col min="16" max="16" width="30.453125" customWidth="1"/>
    <col min="18" max="18" width="18.26953125" customWidth="1"/>
    <col min="19" max="19" width="20.81640625" customWidth="1"/>
  </cols>
  <sheetData>
    <row r="2" spans="1:18" ht="26" x14ac:dyDescent="0.6">
      <c r="A2" s="5"/>
      <c r="B2" s="23" t="s">
        <v>15</v>
      </c>
    </row>
    <row r="3" spans="1:18" ht="6.75" customHeight="1" x14ac:dyDescent="0.35"/>
    <row r="4" spans="1:18" x14ac:dyDescent="0.35">
      <c r="B4" s="29" t="s">
        <v>16</v>
      </c>
    </row>
    <row r="6" spans="1:18" ht="31.5" customHeight="1" x14ac:dyDescent="0.35">
      <c r="B6" s="40" t="s">
        <v>114</v>
      </c>
      <c r="C6" s="58"/>
    </row>
    <row r="7" spans="1:18" ht="9" customHeight="1" x14ac:dyDescent="0.35"/>
    <row r="8" spans="1:18" x14ac:dyDescent="0.35">
      <c r="B8" s="17" t="s">
        <v>17</v>
      </c>
      <c r="D8" s="2"/>
      <c r="E8" s="61" t="s">
        <v>117</v>
      </c>
      <c r="F8" s="62"/>
      <c r="G8" s="61" t="s">
        <v>118</v>
      </c>
      <c r="H8" s="62"/>
      <c r="I8" s="61" t="s">
        <v>128</v>
      </c>
      <c r="J8" s="62"/>
      <c r="K8" s="61" t="s">
        <v>119</v>
      </c>
      <c r="L8" s="62"/>
      <c r="M8" s="61" t="s">
        <v>120</v>
      </c>
      <c r="N8" s="62"/>
    </row>
    <row r="9" spans="1:18" ht="39" customHeight="1" x14ac:dyDescent="0.35">
      <c r="A9" s="18" t="s">
        <v>18</v>
      </c>
      <c r="B9" s="15" t="s">
        <v>19</v>
      </c>
      <c r="C9" s="16" t="s">
        <v>113</v>
      </c>
      <c r="D9" s="16" t="s">
        <v>20</v>
      </c>
      <c r="E9" s="16" t="s">
        <v>129</v>
      </c>
      <c r="F9" s="16" t="s">
        <v>21</v>
      </c>
      <c r="G9" s="16" t="s">
        <v>22</v>
      </c>
      <c r="H9" s="16" t="s">
        <v>23</v>
      </c>
      <c r="I9" s="16" t="s">
        <v>115</v>
      </c>
      <c r="J9" s="16" t="s">
        <v>116</v>
      </c>
      <c r="K9" s="16" t="s">
        <v>121</v>
      </c>
      <c r="L9" s="16" t="s">
        <v>122</v>
      </c>
      <c r="M9" s="16" t="s">
        <v>123</v>
      </c>
      <c r="N9" s="16" t="s">
        <v>124</v>
      </c>
      <c r="O9" s="16" t="s">
        <v>125</v>
      </c>
    </row>
    <row r="10" spans="1:18" x14ac:dyDescent="0.35">
      <c r="A10" s="6">
        <v>1</v>
      </c>
      <c r="B10" s="57" t="s">
        <v>24</v>
      </c>
      <c r="C10" s="77">
        <v>0</v>
      </c>
      <c r="D10" s="56">
        <v>0</v>
      </c>
      <c r="E10" s="19"/>
      <c r="F10" s="59">
        <f>D10*E10</f>
        <v>0</v>
      </c>
      <c r="G10" s="19"/>
      <c r="H10" s="59">
        <f>D10*G10</f>
        <v>0</v>
      </c>
      <c r="I10" s="19"/>
      <c r="J10" s="59">
        <f>D10*I10</f>
        <v>0</v>
      </c>
      <c r="K10" s="19"/>
      <c r="L10" s="59">
        <f>D10*K10</f>
        <v>0</v>
      </c>
      <c r="M10" s="19"/>
      <c r="N10" s="59">
        <f>D10*M10</f>
        <v>0</v>
      </c>
      <c r="O10" s="20">
        <f>F10+H10+J10+L10+N10</f>
        <v>0</v>
      </c>
    </row>
    <row r="11" spans="1:18" ht="13.5" customHeight="1" x14ac:dyDescent="0.35">
      <c r="A11" s="6">
        <v>2</v>
      </c>
      <c r="B11" s="57" t="s">
        <v>25</v>
      </c>
      <c r="C11" s="77">
        <v>0</v>
      </c>
      <c r="D11" s="56">
        <v>0</v>
      </c>
      <c r="E11" s="19"/>
      <c r="F11" s="59">
        <f t="shared" ref="F11:F13" si="0">D11*E11</f>
        <v>0</v>
      </c>
      <c r="G11" s="19"/>
      <c r="H11" s="59">
        <f>D11*G11</f>
        <v>0</v>
      </c>
      <c r="I11" s="19"/>
      <c r="J11" s="59">
        <f t="shared" ref="J11:J13" si="1">D11*I11</f>
        <v>0</v>
      </c>
      <c r="K11" s="19"/>
      <c r="L11" s="59">
        <f t="shared" ref="L11:L13" si="2">D11*K11</f>
        <v>0</v>
      </c>
      <c r="M11" s="19"/>
      <c r="N11" s="59">
        <f t="shared" ref="N11:N13" si="3">D11*M11</f>
        <v>0</v>
      </c>
      <c r="O11" s="20">
        <f t="shared" ref="O11:O13" si="4">F11+H11+J11+L11+N11</f>
        <v>0</v>
      </c>
    </row>
    <row r="12" spans="1:18" x14ac:dyDescent="0.35">
      <c r="A12" s="6">
        <v>3</v>
      </c>
      <c r="B12" s="1" t="s">
        <v>26</v>
      </c>
      <c r="C12" s="77">
        <v>7000000</v>
      </c>
      <c r="D12" s="56">
        <v>7</v>
      </c>
      <c r="E12" s="19"/>
      <c r="F12" s="59">
        <f t="shared" si="0"/>
        <v>0</v>
      </c>
      <c r="G12" s="19"/>
      <c r="H12" s="59">
        <f>D12*G12</f>
        <v>0</v>
      </c>
      <c r="I12" s="19"/>
      <c r="J12" s="59">
        <f t="shared" si="1"/>
        <v>0</v>
      </c>
      <c r="K12" s="19"/>
      <c r="L12" s="59">
        <f t="shared" si="2"/>
        <v>0</v>
      </c>
      <c r="M12" s="19"/>
      <c r="N12" s="59">
        <f t="shared" si="3"/>
        <v>0</v>
      </c>
      <c r="O12" s="20">
        <f t="shared" si="4"/>
        <v>0</v>
      </c>
    </row>
    <row r="13" spans="1:18" x14ac:dyDescent="0.35">
      <c r="A13" s="6">
        <v>6</v>
      </c>
      <c r="B13" s="1" t="s">
        <v>27</v>
      </c>
      <c r="C13" s="77">
        <v>2000000</v>
      </c>
      <c r="D13" s="56">
        <v>2</v>
      </c>
      <c r="E13" s="19"/>
      <c r="F13" s="59">
        <f t="shared" si="0"/>
        <v>0</v>
      </c>
      <c r="G13" s="19"/>
      <c r="H13" s="59">
        <f>D13*G13</f>
        <v>0</v>
      </c>
      <c r="I13" s="19"/>
      <c r="J13" s="59">
        <f t="shared" si="1"/>
        <v>0</v>
      </c>
      <c r="K13" s="19"/>
      <c r="L13" s="59">
        <f t="shared" si="2"/>
        <v>0</v>
      </c>
      <c r="M13" s="19"/>
      <c r="N13" s="59">
        <f t="shared" si="3"/>
        <v>0</v>
      </c>
      <c r="O13" s="20">
        <f t="shared" si="4"/>
        <v>0</v>
      </c>
    </row>
    <row r="14" spans="1:18" x14ac:dyDescent="0.35">
      <c r="D14" s="41">
        <f>SUM(D10:D13)</f>
        <v>9</v>
      </c>
      <c r="F14" s="3"/>
      <c r="G14" s="3"/>
      <c r="H14" s="3"/>
      <c r="I14" s="3"/>
      <c r="J14" s="3"/>
      <c r="K14" s="3"/>
      <c r="L14" s="3"/>
      <c r="M14" s="3"/>
      <c r="N14" s="3"/>
      <c r="O14" s="21">
        <f>SUM(O10:O13)</f>
        <v>0</v>
      </c>
    </row>
    <row r="16" spans="1:18" ht="14.15" customHeight="1" x14ac:dyDescent="0.35">
      <c r="B16" s="13" t="s">
        <v>28</v>
      </c>
      <c r="F16" s="61" t="s">
        <v>127</v>
      </c>
      <c r="G16" s="63"/>
      <c r="H16" s="64"/>
      <c r="I16" s="64"/>
      <c r="J16" s="65"/>
      <c r="K16" s="61" t="s">
        <v>118</v>
      </c>
      <c r="L16" s="62"/>
      <c r="M16" s="61" t="s">
        <v>128</v>
      </c>
      <c r="N16" s="62"/>
      <c r="O16" s="61" t="s">
        <v>119</v>
      </c>
      <c r="P16" s="62"/>
      <c r="Q16" s="61" t="s">
        <v>120</v>
      </c>
      <c r="R16" s="62"/>
    </row>
    <row r="17" spans="1:19" ht="40" customHeight="1" x14ac:dyDescent="0.35">
      <c r="B17" s="15" t="s">
        <v>19</v>
      </c>
      <c r="C17" s="16" t="s">
        <v>112</v>
      </c>
      <c r="D17" s="16" t="s">
        <v>20</v>
      </c>
      <c r="E17" s="16" t="s">
        <v>29</v>
      </c>
      <c r="F17" s="22" t="s">
        <v>30</v>
      </c>
      <c r="G17" s="16" t="s">
        <v>31</v>
      </c>
      <c r="H17" s="16" t="s">
        <v>32</v>
      </c>
      <c r="I17" s="16" t="s">
        <v>33</v>
      </c>
      <c r="J17" s="16" t="s">
        <v>126</v>
      </c>
      <c r="K17" s="16" t="s">
        <v>22</v>
      </c>
      <c r="L17" s="16" t="s">
        <v>23</v>
      </c>
      <c r="M17" s="16" t="s">
        <v>115</v>
      </c>
      <c r="N17" s="16" t="s">
        <v>116</v>
      </c>
      <c r="O17" s="16" t="s">
        <v>121</v>
      </c>
      <c r="P17" s="16" t="s">
        <v>122</v>
      </c>
      <c r="Q17" s="16" t="s">
        <v>123</v>
      </c>
      <c r="R17" s="16" t="s">
        <v>124</v>
      </c>
      <c r="S17" s="16" t="s">
        <v>125</v>
      </c>
    </row>
    <row r="18" spans="1:19" x14ac:dyDescent="0.35">
      <c r="A18" s="6">
        <v>1</v>
      </c>
      <c r="B18" s="57" t="s">
        <v>24</v>
      </c>
      <c r="C18" s="77">
        <v>4200000</v>
      </c>
      <c r="D18" s="56">
        <v>7</v>
      </c>
      <c r="E18" s="56">
        <v>48</v>
      </c>
      <c r="F18" s="12"/>
      <c r="G18" s="60">
        <f>(C18*F18)</f>
        <v>0</v>
      </c>
      <c r="H18" s="19"/>
      <c r="I18" s="19"/>
      <c r="J18" s="20">
        <f>(G18)+(H18*D18)+(I18*E18)</f>
        <v>0</v>
      </c>
      <c r="K18" s="19"/>
      <c r="L18" s="59">
        <f>D18*K18</f>
        <v>0</v>
      </c>
      <c r="M18" s="19"/>
      <c r="N18" s="59">
        <f>D18*M18</f>
        <v>0</v>
      </c>
      <c r="O18" s="19"/>
      <c r="P18" s="59">
        <f>D18*O18</f>
        <v>0</v>
      </c>
      <c r="Q18" s="19"/>
      <c r="R18" s="59">
        <f>D18*Q18</f>
        <v>0</v>
      </c>
      <c r="S18" s="20">
        <f>J18+L18+N18+P18+R18</f>
        <v>0</v>
      </c>
    </row>
    <row r="19" spans="1:19" x14ac:dyDescent="0.35">
      <c r="A19" s="6">
        <v>2</v>
      </c>
      <c r="B19" s="1" t="s">
        <v>25</v>
      </c>
      <c r="C19" s="77">
        <v>3500000</v>
      </c>
      <c r="D19" s="56">
        <v>5</v>
      </c>
      <c r="E19" s="56">
        <v>48</v>
      </c>
      <c r="F19" s="12"/>
      <c r="G19" s="60">
        <f t="shared" ref="G19:G21" si="5">(C19*F19)</f>
        <v>0</v>
      </c>
      <c r="H19" s="19"/>
      <c r="I19" s="19"/>
      <c r="J19" s="20">
        <f t="shared" ref="J19:J21" si="6">(G19)+(H19*D19)+(I19*E19)</f>
        <v>0</v>
      </c>
      <c r="K19" s="19"/>
      <c r="L19" s="59">
        <f t="shared" ref="L19:L21" si="7">D19*K19</f>
        <v>0</v>
      </c>
      <c r="M19" s="19"/>
      <c r="N19" s="59">
        <f t="shared" ref="N19:N21" si="8">D19*M19</f>
        <v>0</v>
      </c>
      <c r="O19" s="19"/>
      <c r="P19" s="59">
        <f t="shared" ref="P19:P21" si="9">D19*O19</f>
        <v>0</v>
      </c>
      <c r="Q19" s="19"/>
      <c r="R19" s="59">
        <f t="shared" ref="R19:R21" si="10">D19*Q19</f>
        <v>0</v>
      </c>
      <c r="S19" s="20">
        <f t="shared" ref="S19:S21" si="11">J19+L19+N19+P19+R19</f>
        <v>0</v>
      </c>
    </row>
    <row r="20" spans="1:19" x14ac:dyDescent="0.35">
      <c r="A20" s="6">
        <v>3</v>
      </c>
      <c r="B20" s="1" t="s">
        <v>26</v>
      </c>
      <c r="C20" s="77">
        <v>5000000</v>
      </c>
      <c r="D20" s="56">
        <v>5</v>
      </c>
      <c r="E20" s="56">
        <v>60</v>
      </c>
      <c r="F20" s="12"/>
      <c r="G20" s="60">
        <f t="shared" si="5"/>
        <v>0</v>
      </c>
      <c r="H20" s="19"/>
      <c r="I20" s="19"/>
      <c r="J20" s="20">
        <f t="shared" si="6"/>
        <v>0</v>
      </c>
      <c r="K20" s="19"/>
      <c r="L20" s="59">
        <f t="shared" si="7"/>
        <v>0</v>
      </c>
      <c r="M20" s="19"/>
      <c r="N20" s="59">
        <f t="shared" si="8"/>
        <v>0</v>
      </c>
      <c r="O20" s="19"/>
      <c r="P20" s="59">
        <f t="shared" si="9"/>
        <v>0</v>
      </c>
      <c r="Q20" s="19"/>
      <c r="R20" s="59">
        <f t="shared" si="10"/>
        <v>0</v>
      </c>
      <c r="S20" s="20">
        <f t="shared" si="11"/>
        <v>0</v>
      </c>
    </row>
    <row r="21" spans="1:19" x14ac:dyDescent="0.35">
      <c r="A21" s="6">
        <v>6</v>
      </c>
      <c r="B21" s="1" t="s">
        <v>34</v>
      </c>
      <c r="C21" s="77">
        <v>3000000</v>
      </c>
      <c r="D21" s="56">
        <v>3</v>
      </c>
      <c r="E21" s="56">
        <v>60</v>
      </c>
      <c r="F21" s="12"/>
      <c r="G21" s="60">
        <f t="shared" si="5"/>
        <v>0</v>
      </c>
      <c r="H21" s="19"/>
      <c r="I21" s="19"/>
      <c r="J21" s="20">
        <f t="shared" si="6"/>
        <v>0</v>
      </c>
      <c r="K21" s="19"/>
      <c r="L21" s="59">
        <f t="shared" si="7"/>
        <v>0</v>
      </c>
      <c r="M21" s="19"/>
      <c r="N21" s="59">
        <f t="shared" si="8"/>
        <v>0</v>
      </c>
      <c r="O21" s="19"/>
      <c r="P21" s="59">
        <f t="shared" si="9"/>
        <v>0</v>
      </c>
      <c r="Q21" s="19"/>
      <c r="R21" s="59">
        <f t="shared" si="10"/>
        <v>0</v>
      </c>
      <c r="S21" s="20">
        <f t="shared" si="11"/>
        <v>0</v>
      </c>
    </row>
    <row r="22" spans="1:19" x14ac:dyDescent="0.35">
      <c r="D22" s="41">
        <f>SUM(D18:D21)</f>
        <v>20</v>
      </c>
      <c r="G22" s="7"/>
      <c r="H22" s="3"/>
      <c r="I22" s="3"/>
      <c r="K22" s="3"/>
      <c r="L22" s="3"/>
      <c r="M22" s="3"/>
      <c r="N22" s="3"/>
      <c r="O22" s="3"/>
      <c r="P22" s="3"/>
      <c r="Q22" s="3"/>
      <c r="R22" s="3"/>
      <c r="S22" s="21">
        <f>SUM(S18:S21)</f>
        <v>0</v>
      </c>
    </row>
    <row r="23" spans="1:19" x14ac:dyDescent="0.35">
      <c r="E23" s="58"/>
    </row>
    <row r="24" spans="1:19" x14ac:dyDescent="0.35">
      <c r="B24" s="30" t="s">
        <v>111</v>
      </c>
      <c r="C24" s="31">
        <f>O14+S22</f>
        <v>0</v>
      </c>
    </row>
    <row r="25" spans="1:19" x14ac:dyDescent="0.35">
      <c r="B25" s="8" t="s">
        <v>35</v>
      </c>
      <c r="C25" s="21">
        <f>SUM(C24:C24)</f>
        <v>0</v>
      </c>
    </row>
    <row r="26" spans="1:19" x14ac:dyDescent="0.35">
      <c r="C26" s="32"/>
    </row>
  </sheetData>
  <mergeCells count="10">
    <mergeCell ref="O16:P16"/>
    <mergeCell ref="Q16:R16"/>
    <mergeCell ref="E8:F8"/>
    <mergeCell ref="G8:H8"/>
    <mergeCell ref="I8:J8"/>
    <mergeCell ref="K8:L8"/>
    <mergeCell ref="M8:N8"/>
    <mergeCell ref="F16:J16"/>
    <mergeCell ref="K16:L16"/>
    <mergeCell ref="M16:N1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&amp;L&amp;G&amp;CBILAG E5 - PRISER - REGNEARK
TJENESTER
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FB7EF-5CC3-4254-A4D6-87382E0861F9}">
  <dimension ref="B2:C9"/>
  <sheetViews>
    <sheetView workbookViewId="0">
      <selection activeCell="H19" sqref="H19"/>
    </sheetView>
  </sheetViews>
  <sheetFormatPr baseColWidth="10" defaultColWidth="11.453125" defaultRowHeight="14.5" x14ac:dyDescent="0.35"/>
  <cols>
    <col min="1" max="1" width="3.453125" customWidth="1"/>
    <col min="2" max="2" width="23.453125" customWidth="1"/>
    <col min="3" max="3" width="24.26953125" customWidth="1"/>
  </cols>
  <sheetData>
    <row r="2" spans="2:3" ht="15" thickBot="1" x14ac:dyDescent="0.4"/>
    <row r="3" spans="2:3" x14ac:dyDescent="0.35">
      <c r="B3" s="8" t="s">
        <v>36</v>
      </c>
      <c r="C3" s="11" t="s">
        <v>37</v>
      </c>
    </row>
    <row r="4" spans="2:3" x14ac:dyDescent="0.35">
      <c r="B4" s="1" t="s">
        <v>24</v>
      </c>
      <c r="C4" s="4"/>
    </row>
    <row r="5" spans="2:3" x14ac:dyDescent="0.35">
      <c r="B5" s="1" t="s">
        <v>25</v>
      </c>
      <c r="C5" s="4"/>
    </row>
    <row r="6" spans="2:3" x14ac:dyDescent="0.35">
      <c r="B6" s="1" t="s">
        <v>26</v>
      </c>
      <c r="C6" s="4"/>
    </row>
    <row r="7" spans="2:3" x14ac:dyDescent="0.35">
      <c r="B7" s="1" t="s">
        <v>34</v>
      </c>
      <c r="C7" s="4"/>
    </row>
    <row r="9" spans="2:3" ht="33.75" customHeight="1" x14ac:dyDescent="0.35">
      <c r="B9" s="71" t="s">
        <v>38</v>
      </c>
      <c r="C9" s="70"/>
    </row>
  </sheetData>
  <mergeCells count="1">
    <mergeCell ref="B9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7F08F-9CA5-446D-9DB7-616379CCBDB0}">
  <dimension ref="B2:D9"/>
  <sheetViews>
    <sheetView workbookViewId="0">
      <selection activeCell="C21" sqref="C21"/>
    </sheetView>
  </sheetViews>
  <sheetFormatPr baseColWidth="10" defaultColWidth="11.453125" defaultRowHeight="14.5" x14ac:dyDescent="0.35"/>
  <cols>
    <col min="1" max="1" width="4.26953125" customWidth="1"/>
    <col min="2" max="2" width="37.1796875" customWidth="1"/>
    <col min="3" max="4" width="19.81640625" customWidth="1"/>
  </cols>
  <sheetData>
    <row r="2" spans="2:4" x14ac:dyDescent="0.35">
      <c r="B2" s="5" t="s">
        <v>39</v>
      </c>
    </row>
    <row r="4" spans="2:4" x14ac:dyDescent="0.35">
      <c r="B4" s="34" t="s">
        <v>40</v>
      </c>
      <c r="C4" s="35" t="s">
        <v>41</v>
      </c>
      <c r="D4" s="35" t="s">
        <v>42</v>
      </c>
    </row>
    <row r="5" spans="2:4" x14ac:dyDescent="0.35">
      <c r="B5" s="4" t="s">
        <v>43</v>
      </c>
      <c r="C5" s="36"/>
      <c r="D5" s="9"/>
    </row>
    <row r="6" spans="2:4" x14ac:dyDescent="0.35">
      <c r="B6" s="4" t="s">
        <v>44</v>
      </c>
      <c r="C6" s="4"/>
      <c r="D6" s="36"/>
    </row>
    <row r="7" spans="2:4" x14ac:dyDescent="0.35">
      <c r="B7" s="4" t="s">
        <v>45</v>
      </c>
      <c r="C7" s="4"/>
      <c r="D7" s="36"/>
    </row>
    <row r="9" spans="2:4" ht="33.75" customHeight="1" x14ac:dyDescent="0.35">
      <c r="B9" s="71" t="s">
        <v>46</v>
      </c>
      <c r="C9" s="70"/>
    </row>
  </sheetData>
  <mergeCells count="1">
    <mergeCell ref="B9:C9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&amp;L&amp;G&amp;CBILAG E5 - PRISER - REGNEARK
TJENESTER
&amp;R&amp;"Arial,Normal"&amp;1&amp;KFF8C00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6E8F-C6E5-4929-B241-44D17D5FB65B}">
  <dimension ref="A4:B12"/>
  <sheetViews>
    <sheetView workbookViewId="0">
      <selection activeCell="A4" sqref="A4:B12"/>
    </sheetView>
  </sheetViews>
  <sheetFormatPr baseColWidth="10" defaultColWidth="11.453125" defaultRowHeight="14.5" x14ac:dyDescent="0.35"/>
  <cols>
    <col min="1" max="1" width="17.54296875" customWidth="1"/>
    <col min="2" max="2" width="37.1796875" customWidth="1"/>
  </cols>
  <sheetData>
    <row r="4" spans="1:2" ht="37" customHeight="1" x14ac:dyDescent="0.35">
      <c r="A4" s="38" t="s">
        <v>19</v>
      </c>
      <c r="B4" s="39" t="s">
        <v>47</v>
      </c>
    </row>
    <row r="5" spans="1:2" x14ac:dyDescent="0.35">
      <c r="A5" s="6" t="s">
        <v>107</v>
      </c>
      <c r="B5" s="1" t="s">
        <v>48</v>
      </c>
    </row>
    <row r="6" spans="1:2" x14ac:dyDescent="0.35">
      <c r="A6" s="6" t="s">
        <v>108</v>
      </c>
      <c r="B6" s="1" t="s">
        <v>49</v>
      </c>
    </row>
    <row r="7" spans="1:2" x14ac:dyDescent="0.35">
      <c r="A7" s="72" t="s">
        <v>109</v>
      </c>
      <c r="B7" s="1" t="s">
        <v>50</v>
      </c>
    </row>
    <row r="8" spans="1:2" x14ac:dyDescent="0.35">
      <c r="A8" s="73"/>
      <c r="B8" s="1" t="s">
        <v>51</v>
      </c>
    </row>
    <row r="9" spans="1:2" x14ac:dyDescent="0.35">
      <c r="A9" s="73"/>
      <c r="B9" s="1" t="s">
        <v>52</v>
      </c>
    </row>
    <row r="10" spans="1:2" x14ac:dyDescent="0.35">
      <c r="A10" s="74"/>
      <c r="B10" s="1" t="s">
        <v>53</v>
      </c>
    </row>
    <row r="11" spans="1:2" x14ac:dyDescent="0.35">
      <c r="A11" s="72" t="s">
        <v>110</v>
      </c>
      <c r="B11" s="1" t="s">
        <v>54</v>
      </c>
    </row>
    <row r="12" spans="1:2" x14ac:dyDescent="0.35">
      <c r="A12" s="74"/>
      <c r="B12" s="1" t="s">
        <v>55</v>
      </c>
    </row>
  </sheetData>
  <mergeCells count="2">
    <mergeCell ref="A7:A10"/>
    <mergeCell ref="A11:A12"/>
  </mergeCell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4688-37BA-440C-B0D5-B456B1255167}">
  <dimension ref="A1:F51"/>
  <sheetViews>
    <sheetView workbookViewId="0">
      <selection activeCell="H9" sqref="H9"/>
    </sheetView>
  </sheetViews>
  <sheetFormatPr baseColWidth="10" defaultColWidth="9.1796875" defaultRowHeight="14.5" x14ac:dyDescent="0.35"/>
  <cols>
    <col min="1" max="1" width="71.453125" bestFit="1" customWidth="1"/>
    <col min="2" max="3" width="5.7265625" customWidth="1"/>
    <col min="4" max="4" width="50.54296875" bestFit="1" customWidth="1"/>
    <col min="5" max="6" width="5.7265625" customWidth="1"/>
  </cols>
  <sheetData>
    <row r="1" spans="1:6" ht="18.5" x14ac:dyDescent="0.45">
      <c r="A1" s="54" t="s">
        <v>56</v>
      </c>
    </row>
    <row r="2" spans="1:6" ht="9" customHeight="1" x14ac:dyDescent="0.35"/>
    <row r="3" spans="1:6" ht="32.25" customHeight="1" x14ac:dyDescent="0.35">
      <c r="A3" s="52" t="s">
        <v>57</v>
      </c>
      <c r="B3" s="10"/>
      <c r="C3" s="10"/>
    </row>
    <row r="4" spans="1:6" ht="7.5" customHeight="1" x14ac:dyDescent="0.35">
      <c r="B4" s="10"/>
      <c r="C4" s="10"/>
    </row>
    <row r="5" spans="1:6" x14ac:dyDescent="0.35">
      <c r="A5" s="49" t="s">
        <v>58</v>
      </c>
      <c r="B5" s="75" t="s">
        <v>59</v>
      </c>
      <c r="C5" s="76"/>
      <c r="D5" s="49" t="s">
        <v>58</v>
      </c>
      <c r="E5" s="75" t="s">
        <v>59</v>
      </c>
      <c r="F5" s="76"/>
    </row>
    <row r="6" spans="1:6" x14ac:dyDescent="0.35">
      <c r="A6" s="53" t="s">
        <v>60</v>
      </c>
      <c r="B6" s="55"/>
      <c r="C6" s="55"/>
      <c r="D6" s="53" t="s">
        <v>61</v>
      </c>
      <c r="E6" s="55"/>
      <c r="F6" s="55"/>
    </row>
    <row r="7" spans="1:6" x14ac:dyDescent="0.35">
      <c r="A7" s="43" t="s">
        <v>62</v>
      </c>
      <c r="B7" s="55"/>
      <c r="C7" s="55"/>
      <c r="D7" s="43" t="s">
        <v>62</v>
      </c>
      <c r="E7" s="55"/>
      <c r="F7" s="55"/>
    </row>
    <row r="8" spans="1:6" ht="7.5" customHeight="1" x14ac:dyDescent="0.35">
      <c r="B8" s="10"/>
      <c r="C8" s="10"/>
    </row>
    <row r="9" spans="1:6" x14ac:dyDescent="0.35">
      <c r="A9" s="4" t="s">
        <v>63</v>
      </c>
      <c r="B9" s="42"/>
      <c r="C9" s="42" t="s">
        <v>64</v>
      </c>
      <c r="D9" s="4" t="s">
        <v>63</v>
      </c>
      <c r="E9" s="42"/>
      <c r="F9" s="42" t="s">
        <v>64</v>
      </c>
    </row>
    <row r="10" spans="1:6" x14ac:dyDescent="0.35">
      <c r="A10" s="4" t="s">
        <v>65</v>
      </c>
      <c r="B10" s="42" t="s">
        <v>64</v>
      </c>
      <c r="C10" s="42"/>
      <c r="D10" s="4" t="s">
        <v>65</v>
      </c>
      <c r="E10" s="42" t="s">
        <v>64</v>
      </c>
      <c r="F10" s="42"/>
    </row>
    <row r="11" spans="1:6" ht="29" x14ac:dyDescent="0.35">
      <c r="A11" s="50" t="s">
        <v>66</v>
      </c>
      <c r="B11" s="51" t="s">
        <v>64</v>
      </c>
      <c r="C11" s="51"/>
      <c r="D11" s="50" t="s">
        <v>67</v>
      </c>
      <c r="E11" s="42" t="s">
        <v>64</v>
      </c>
      <c r="F11" s="42"/>
    </row>
    <row r="12" spans="1:6" x14ac:dyDescent="0.35">
      <c r="A12" s="44" t="s">
        <v>68</v>
      </c>
      <c r="B12" s="42"/>
      <c r="C12" s="42" t="s">
        <v>64</v>
      </c>
      <c r="D12" s="44" t="s">
        <v>68</v>
      </c>
      <c r="E12" s="42"/>
      <c r="F12" s="42" t="s">
        <v>64</v>
      </c>
    </row>
    <row r="13" spans="1:6" x14ac:dyDescent="0.35">
      <c r="A13" s="4" t="s">
        <v>69</v>
      </c>
      <c r="B13" s="42" t="s">
        <v>64</v>
      </c>
      <c r="C13" s="42"/>
      <c r="D13" s="4" t="s">
        <v>70</v>
      </c>
      <c r="E13" s="42" t="s">
        <v>64</v>
      </c>
      <c r="F13" s="42"/>
    </row>
    <row r="14" spans="1:6" x14ac:dyDescent="0.35">
      <c r="A14" s="4" t="s">
        <v>71</v>
      </c>
      <c r="B14" s="42" t="s">
        <v>64</v>
      </c>
      <c r="C14" s="42"/>
      <c r="D14" s="4" t="s">
        <v>71</v>
      </c>
      <c r="E14" s="42" t="s">
        <v>64</v>
      </c>
      <c r="F14" s="42"/>
    </row>
    <row r="15" spans="1:6" x14ac:dyDescent="0.35">
      <c r="A15" s="4" t="s">
        <v>72</v>
      </c>
      <c r="B15" s="42" t="s">
        <v>64</v>
      </c>
      <c r="C15" s="42"/>
      <c r="D15" s="4" t="s">
        <v>72</v>
      </c>
      <c r="E15" s="42" t="s">
        <v>64</v>
      </c>
      <c r="F15" s="42"/>
    </row>
    <row r="16" spans="1:6" x14ac:dyDescent="0.35">
      <c r="A16" s="4" t="s">
        <v>73</v>
      </c>
      <c r="B16" s="42" t="s">
        <v>64</v>
      </c>
      <c r="C16" s="42"/>
      <c r="D16" s="4" t="s">
        <v>73</v>
      </c>
      <c r="E16" s="42" t="s">
        <v>64</v>
      </c>
      <c r="F16" s="42"/>
    </row>
    <row r="17" spans="1:6" x14ac:dyDescent="0.35">
      <c r="A17" s="4" t="s">
        <v>74</v>
      </c>
      <c r="B17" s="42"/>
      <c r="C17" s="42" t="s">
        <v>64</v>
      </c>
      <c r="D17" s="4" t="s">
        <v>74</v>
      </c>
      <c r="E17" s="42"/>
      <c r="F17" s="42" t="s">
        <v>64</v>
      </c>
    </row>
    <row r="18" spans="1:6" x14ac:dyDescent="0.35">
      <c r="A18" s="4" t="s">
        <v>75</v>
      </c>
      <c r="B18" s="42" t="s">
        <v>64</v>
      </c>
      <c r="C18" s="42"/>
      <c r="D18" s="4" t="s">
        <v>75</v>
      </c>
      <c r="E18" s="42" t="s">
        <v>64</v>
      </c>
      <c r="F18" s="42"/>
    </row>
    <row r="19" spans="1:6" x14ac:dyDescent="0.35">
      <c r="A19" s="4" t="s">
        <v>76</v>
      </c>
      <c r="B19" s="42" t="s">
        <v>64</v>
      </c>
      <c r="C19" s="42"/>
      <c r="D19" s="4" t="s">
        <v>76</v>
      </c>
      <c r="E19" s="42" t="s">
        <v>64</v>
      </c>
      <c r="F19" s="42"/>
    </row>
    <row r="20" spans="1:6" x14ac:dyDescent="0.35">
      <c r="A20" s="4" t="s">
        <v>77</v>
      </c>
      <c r="B20" s="42" t="s">
        <v>64</v>
      </c>
      <c r="C20" s="42"/>
      <c r="D20" s="4" t="s">
        <v>77</v>
      </c>
      <c r="E20" s="42" t="s">
        <v>64</v>
      </c>
      <c r="F20" s="42"/>
    </row>
    <row r="21" spans="1:6" x14ac:dyDescent="0.35">
      <c r="A21" s="4" t="s">
        <v>78</v>
      </c>
      <c r="B21" s="42" t="s">
        <v>64</v>
      </c>
      <c r="C21" s="42"/>
      <c r="D21" s="4"/>
      <c r="E21" s="42"/>
      <c r="F21" s="42"/>
    </row>
    <row r="22" spans="1:6" x14ac:dyDescent="0.35">
      <c r="A22" s="4" t="s">
        <v>79</v>
      </c>
      <c r="B22" s="42" t="s">
        <v>64</v>
      </c>
      <c r="C22" s="42"/>
      <c r="D22" s="4"/>
      <c r="E22" s="42"/>
      <c r="F22" s="42"/>
    </row>
    <row r="23" spans="1:6" x14ac:dyDescent="0.35">
      <c r="A23" s="4" t="s">
        <v>80</v>
      </c>
      <c r="B23" s="42" t="s">
        <v>64</v>
      </c>
      <c r="C23" s="42"/>
      <c r="D23" s="4" t="s">
        <v>80</v>
      </c>
      <c r="E23" s="42" t="s">
        <v>64</v>
      </c>
      <c r="F23" s="42"/>
    </row>
    <row r="24" spans="1:6" x14ac:dyDescent="0.35">
      <c r="A24" s="4" t="s">
        <v>81</v>
      </c>
      <c r="B24" s="42" t="s">
        <v>64</v>
      </c>
      <c r="C24" s="42"/>
      <c r="D24" s="4" t="s">
        <v>81</v>
      </c>
      <c r="E24" s="42" t="s">
        <v>64</v>
      </c>
      <c r="F24" s="42"/>
    </row>
    <row r="25" spans="1:6" x14ac:dyDescent="0.35">
      <c r="A25" s="4" t="s">
        <v>82</v>
      </c>
      <c r="B25" s="42" t="s">
        <v>64</v>
      </c>
      <c r="C25" s="42"/>
      <c r="D25" s="45"/>
      <c r="E25" s="42"/>
      <c r="F25" s="42" t="s">
        <v>64</v>
      </c>
    </row>
    <row r="26" spans="1:6" x14ac:dyDescent="0.35">
      <c r="A26" s="4" t="s">
        <v>83</v>
      </c>
      <c r="B26" s="42" t="s">
        <v>64</v>
      </c>
      <c r="C26" s="42"/>
      <c r="D26" s="4"/>
      <c r="E26" s="42"/>
      <c r="F26" s="42"/>
    </row>
    <row r="27" spans="1:6" x14ac:dyDescent="0.35">
      <c r="A27" s="4" t="s">
        <v>84</v>
      </c>
      <c r="B27" s="42" t="s">
        <v>64</v>
      </c>
      <c r="C27" s="42"/>
      <c r="D27" s="4"/>
      <c r="E27" s="42"/>
      <c r="F27" s="42"/>
    </row>
    <row r="28" spans="1:6" x14ac:dyDescent="0.35">
      <c r="A28" s="4" t="s">
        <v>85</v>
      </c>
      <c r="B28" s="42" t="s">
        <v>64</v>
      </c>
      <c r="C28" s="42"/>
      <c r="D28" s="4"/>
      <c r="E28" s="42"/>
      <c r="F28" s="42"/>
    </row>
    <row r="29" spans="1:6" x14ac:dyDescent="0.35">
      <c r="A29" s="4" t="s">
        <v>86</v>
      </c>
      <c r="B29" s="42" t="s">
        <v>64</v>
      </c>
      <c r="C29" s="42"/>
      <c r="D29" s="4"/>
      <c r="E29" s="42"/>
      <c r="F29" s="42"/>
    </row>
    <row r="30" spans="1:6" x14ac:dyDescent="0.35">
      <c r="A30" s="4" t="s">
        <v>87</v>
      </c>
      <c r="B30" s="42" t="s">
        <v>64</v>
      </c>
      <c r="C30" s="42"/>
      <c r="D30" s="4"/>
      <c r="E30" s="42"/>
      <c r="F30" s="42"/>
    </row>
    <row r="31" spans="1:6" x14ac:dyDescent="0.35">
      <c r="A31" s="4" t="s">
        <v>88</v>
      </c>
      <c r="B31" s="42" t="s">
        <v>64</v>
      </c>
      <c r="C31" s="42"/>
      <c r="D31" s="4"/>
      <c r="E31" s="42"/>
      <c r="F31" s="42"/>
    </row>
    <row r="32" spans="1:6" x14ac:dyDescent="0.35">
      <c r="A32" s="4" t="s">
        <v>89</v>
      </c>
      <c r="B32" s="42" t="s">
        <v>64</v>
      </c>
      <c r="C32" s="42"/>
      <c r="D32" s="4"/>
      <c r="E32" s="42"/>
      <c r="F32" s="42"/>
    </row>
    <row r="33" spans="1:6" x14ac:dyDescent="0.35">
      <c r="A33" s="4" t="s">
        <v>90</v>
      </c>
      <c r="B33" s="42" t="s">
        <v>64</v>
      </c>
      <c r="C33" s="42"/>
      <c r="D33" s="4"/>
      <c r="E33" s="42"/>
      <c r="F33" s="42"/>
    </row>
    <row r="34" spans="1:6" x14ac:dyDescent="0.35">
      <c r="A34" s="4" t="s">
        <v>91</v>
      </c>
      <c r="B34" s="42"/>
      <c r="C34" s="42" t="s">
        <v>64</v>
      </c>
      <c r="D34" s="4"/>
      <c r="E34" s="42"/>
      <c r="F34" s="42"/>
    </row>
    <row r="35" spans="1:6" x14ac:dyDescent="0.35">
      <c r="A35" s="4" t="s">
        <v>92</v>
      </c>
      <c r="B35" s="42"/>
      <c r="C35" s="42" t="s">
        <v>64</v>
      </c>
      <c r="D35" s="4" t="s">
        <v>92</v>
      </c>
      <c r="E35" s="42"/>
      <c r="F35" s="42" t="s">
        <v>64</v>
      </c>
    </row>
    <row r="36" spans="1:6" x14ac:dyDescent="0.35">
      <c r="A36" s="46" t="s">
        <v>93</v>
      </c>
      <c r="B36" s="42" t="s">
        <v>64</v>
      </c>
      <c r="C36" s="42"/>
      <c r="D36" s="4" t="s">
        <v>94</v>
      </c>
      <c r="E36" s="42"/>
      <c r="F36" s="42" t="s">
        <v>64</v>
      </c>
    </row>
    <row r="37" spans="1:6" x14ac:dyDescent="0.35">
      <c r="A37" s="46" t="s">
        <v>95</v>
      </c>
      <c r="B37" s="42"/>
      <c r="C37" s="42" t="s">
        <v>64</v>
      </c>
      <c r="D37" s="4" t="s">
        <v>96</v>
      </c>
      <c r="E37" s="42"/>
      <c r="F37" s="42" t="s">
        <v>64</v>
      </c>
    </row>
    <row r="38" spans="1:6" x14ac:dyDescent="0.35">
      <c r="A38" s="46" t="s">
        <v>97</v>
      </c>
      <c r="B38" s="42"/>
      <c r="C38" s="42" t="s">
        <v>64</v>
      </c>
      <c r="D38" s="4"/>
      <c r="E38" s="42"/>
      <c r="F38" s="42"/>
    </row>
    <row r="39" spans="1:6" x14ac:dyDescent="0.35">
      <c r="A39" s="46" t="s">
        <v>98</v>
      </c>
      <c r="B39" s="47"/>
      <c r="C39" s="42" t="s">
        <v>64</v>
      </c>
      <c r="D39" s="46"/>
      <c r="E39" s="47"/>
      <c r="F39" s="42"/>
    </row>
    <row r="40" spans="1:6" x14ac:dyDescent="0.35">
      <c r="A40" s="46" t="s">
        <v>99</v>
      </c>
      <c r="B40" s="42"/>
      <c r="C40" s="42" t="s">
        <v>64</v>
      </c>
      <c r="D40" s="46"/>
      <c r="E40" s="42"/>
      <c r="F40" s="42"/>
    </row>
    <row r="41" spans="1:6" x14ac:dyDescent="0.35">
      <c r="A41" s="46" t="s">
        <v>100</v>
      </c>
      <c r="B41" s="47"/>
      <c r="C41" s="42" t="s">
        <v>64</v>
      </c>
      <c r="D41" s="46" t="s">
        <v>100</v>
      </c>
      <c r="E41" s="47"/>
      <c r="F41" s="42" t="s">
        <v>64</v>
      </c>
    </row>
    <row r="42" spans="1:6" x14ac:dyDescent="0.35">
      <c r="A42" s="46" t="s">
        <v>101</v>
      </c>
      <c r="B42" s="47"/>
      <c r="C42" s="42" t="s">
        <v>64</v>
      </c>
      <c r="D42" s="46" t="s">
        <v>101</v>
      </c>
      <c r="E42" s="47"/>
      <c r="F42" s="42" t="s">
        <v>64</v>
      </c>
    </row>
    <row r="43" spans="1:6" x14ac:dyDescent="0.35">
      <c r="A43" s="46" t="s">
        <v>102</v>
      </c>
      <c r="B43" s="47"/>
      <c r="C43" s="42" t="s">
        <v>64</v>
      </c>
      <c r="D43" s="46"/>
      <c r="E43" s="47"/>
      <c r="F43" s="42" t="s">
        <v>64</v>
      </c>
    </row>
    <row r="44" spans="1:6" x14ac:dyDescent="0.35">
      <c r="A44" s="46" t="s">
        <v>103</v>
      </c>
      <c r="B44" s="42"/>
      <c r="C44" s="42" t="s">
        <v>64</v>
      </c>
      <c r="D44" s="46"/>
      <c r="E44" s="42"/>
      <c r="F44" s="42" t="s">
        <v>64</v>
      </c>
    </row>
    <row r="45" spans="1:6" x14ac:dyDescent="0.35">
      <c r="A45" s="46" t="s">
        <v>104</v>
      </c>
      <c r="B45" s="42"/>
      <c r="C45" s="42" t="s">
        <v>64</v>
      </c>
      <c r="D45" s="46"/>
      <c r="E45" s="42"/>
      <c r="F45" s="42" t="s">
        <v>64</v>
      </c>
    </row>
    <row r="46" spans="1:6" ht="29" x14ac:dyDescent="0.35">
      <c r="A46" s="48" t="s">
        <v>105</v>
      </c>
      <c r="B46" s="42" t="s">
        <v>64</v>
      </c>
      <c r="C46" s="42"/>
      <c r="D46" s="48"/>
      <c r="E46" s="42"/>
      <c r="F46" s="42" t="s">
        <v>64</v>
      </c>
    </row>
    <row r="47" spans="1:6" x14ac:dyDescent="0.35">
      <c r="A47" s="46" t="s">
        <v>106</v>
      </c>
      <c r="B47" s="42" t="s">
        <v>64</v>
      </c>
      <c r="C47" s="42"/>
      <c r="D47" s="46"/>
      <c r="E47" s="42"/>
      <c r="F47" s="42" t="s">
        <v>64</v>
      </c>
    </row>
    <row r="48" spans="1:6" x14ac:dyDescent="0.35">
      <c r="A48" s="37"/>
      <c r="B48" s="10"/>
      <c r="C48" s="10"/>
      <c r="D48" s="37"/>
      <c r="E48" s="10"/>
      <c r="F48" s="10"/>
    </row>
    <row r="49" spans="2:3" x14ac:dyDescent="0.35">
      <c r="B49" s="10"/>
      <c r="C49" s="10"/>
    </row>
    <row r="50" spans="2:3" x14ac:dyDescent="0.35">
      <c r="B50" s="10"/>
      <c r="C50" s="10"/>
    </row>
    <row r="51" spans="2:3" x14ac:dyDescent="0.35">
      <c r="B51" s="10"/>
      <c r="C51" s="10"/>
    </row>
  </sheetData>
  <mergeCells count="2">
    <mergeCell ref="B5:C5"/>
    <mergeCell ref="E5:F5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929bd1-cb39-4923-a17e-20134f02b052" xsi:nil="true"/>
    <lcf76f155ced4ddcb4097134ff3c332f xmlns="c3be45a2-89d7-4446-bcb7-1a39e31ec182">
      <Terms xmlns="http://schemas.microsoft.com/office/infopath/2007/PartnerControls"/>
    </lcf76f155ced4ddcb4097134ff3c332f>
    <LenkeMercell xmlns="c3be45a2-89d7-4446-bcb7-1a39e31ec182">
      <Url xsi:nil="true"/>
      <Description xsi:nil="true"/>
    </LenkeMercell>
    <Outlook xmlns="c3be45a2-89d7-4446-bcb7-1a39e31ec182">
      <Url xsi:nil="true"/>
      <Description xsi:nil="true"/>
    </Outlook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AC7440CC6C694E8B4E1558BEF5520B" ma:contentTypeVersion="23" ma:contentTypeDescription="Create a new document." ma:contentTypeScope="" ma:versionID="219f4caa3351bd29d5217ccad54559a4">
  <xsd:schema xmlns:xsd="http://www.w3.org/2001/XMLSchema" xmlns:xs="http://www.w3.org/2001/XMLSchema" xmlns:p="http://schemas.microsoft.com/office/2006/metadata/properties" xmlns:ns2="c3be45a2-89d7-4446-bcb7-1a39e31ec182" xmlns:ns3="56929bd1-cb39-4923-a17e-20134f02b052" targetNamespace="http://schemas.microsoft.com/office/2006/metadata/properties" ma:root="true" ma:fieldsID="661f20d59a509df3cd07c3c24629313b" ns2:_="" ns3:_="">
    <xsd:import namespace="c3be45a2-89d7-4446-bcb7-1a39e31ec182"/>
    <xsd:import namespace="56929bd1-cb39-4923-a17e-20134f02b0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LenkeMercell" minOccurs="0"/>
                <xsd:element ref="ns2:MediaServiceLocation" minOccurs="0"/>
                <xsd:element ref="ns2:Outlook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e45a2-89d7-4446-bcb7-1a39e31ec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6854ff-9e12-4afe-8508-349422d8e7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LenkeMercell" ma:index="23" nillable="true" ma:displayName="Lenke Mercell" ma:format="Hyperlink" ma:internalName="LenkeMercel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Outlook" ma:index="25" nillable="true" ma:displayName="Outlook" ma:format="Hyperlink" ma:internalName="Outloo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929bd1-cb39-4923-a17e-20134f02b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98c103a-1739-45a0-8508-5da4ca9676d7}" ma:internalName="TaxCatchAll" ma:showField="CatchAllData" ma:web="56929bd1-cb39-4923-a17e-20134f02b0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ECE7D96-473B-4AC7-882A-487E8D86F146}">
  <ds:schemaRefs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c3be45a2-89d7-4446-bcb7-1a39e31ec182"/>
    <ds:schemaRef ds:uri="http://schemas.microsoft.com/office/infopath/2007/PartnerControls"/>
    <ds:schemaRef ds:uri="http://schemas.openxmlformats.org/package/2006/metadata/core-properties"/>
    <ds:schemaRef ds:uri="56929bd1-cb39-4923-a17e-20134f02b052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627CCCA-3200-4D71-B955-09579DF24A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E94B83-50A2-4E8A-A3FD-78FB3921BC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3be45a2-89d7-4446-bcb7-1a39e31ec182"/>
    <ds:schemaRef ds:uri="56929bd1-cb39-4923-a17e-20134f02b0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2a6c088-0e6f-41a1-9e73-32ad73ba3540}" enabled="1" method="Privileged" siteId="{b932ece7-9cdf-4d94-b4c1-15256e43c7e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01. Forutsetninger for pris</vt:lpstr>
      <vt:lpstr>1. Pristilbud</vt:lpstr>
      <vt:lpstr>2. Pris overkjøring km </vt:lpstr>
      <vt:lpstr>3. Rabatt og påslag</vt:lpstr>
      <vt:lpstr>4. Bilmerke, typer</vt:lpstr>
      <vt:lpstr>5. Standardutstyr pr. biltype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 Torvik Sletnes</dc:creator>
  <cp:keywords/>
  <dc:description/>
  <cp:lastModifiedBy>Arnt Ove Hol</cp:lastModifiedBy>
  <cp:revision/>
  <dcterms:created xsi:type="dcterms:W3CDTF">2024-10-29T09:48:35Z</dcterms:created>
  <dcterms:modified xsi:type="dcterms:W3CDTF">2026-09-11T11:19:01Z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0x0101009BAC7440CC6C694E8B4E1558BEF5520B</vt:lpwstr>
  </property>
  <property fmtid="{D5CDD505-2E9C-101B-9397-08002B2CF9AE}" pid="4" name="MSIP_Label_a916b774-2437-465d-837f-7d8f9801ccb7_Enabled">
    <vt:lpwstr>true</vt:lpwstr>
  </property>
  <property fmtid="{D5CDD505-2E9C-101B-9397-08002B2CF9AE}" pid="5" name="MSIP_Label_a916b774-2437-465d-837f-7d8f9801ccb7_SetDate">
    <vt:lpwstr>2024-12-10T13:18:15Z</vt:lpwstr>
  </property>
  <property fmtid="{D5CDD505-2E9C-101B-9397-08002B2CF9AE}" pid="6" name="MSIP_Label_a916b774-2437-465d-837f-7d8f9801ccb7_Method">
    <vt:lpwstr>Privileged</vt:lpwstr>
  </property>
  <property fmtid="{D5CDD505-2E9C-101B-9397-08002B2CF9AE}" pid="7" name="MSIP_Label_a916b774-2437-465d-837f-7d8f9801ccb7_Name">
    <vt:lpwstr>a916b774-2437-465d-837f-7d8f9801ccb7</vt:lpwstr>
  </property>
  <property fmtid="{D5CDD505-2E9C-101B-9397-08002B2CF9AE}" pid="8" name="MSIP_Label_a916b774-2437-465d-837f-7d8f9801ccb7_SiteId">
    <vt:lpwstr>6ee535f2-3064-4ac9-81d8-4ceb2ff790c6</vt:lpwstr>
  </property>
  <property fmtid="{D5CDD505-2E9C-101B-9397-08002B2CF9AE}" pid="9" name="MSIP_Label_a916b774-2437-465d-837f-7d8f9801ccb7_ActionId">
    <vt:lpwstr>ce0cdce1-adae-4d6b-abc6-2839b94bf992</vt:lpwstr>
  </property>
  <property fmtid="{D5CDD505-2E9C-101B-9397-08002B2CF9AE}" pid="10" name="MSIP_Label_a916b774-2437-465d-837f-7d8f9801ccb7_ContentBits">
    <vt:lpwstr>0</vt:lpwstr>
  </property>
</Properties>
</file>